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68" windowHeight="13380" activeTab="3"/>
  </bookViews>
  <sheets>
    <sheet name="封面" sheetId="5" r:id="rId1"/>
    <sheet name="编制说明" sheetId="3" r:id="rId2"/>
    <sheet name="限价汇总表" sheetId="4" r:id="rId3"/>
    <sheet name="表-08 分部分项工程和单价措施项目清单与计价表" sheetId="2" r:id="rId4"/>
  </sheets>
  <definedNames>
    <definedName name="_xlnm.Print_Area" localSheetId="3">'表-08 分部分项工程和单价措施项目清单与计价表'!$A$1:$K$32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<sst xmlns="http://schemas.openxmlformats.org/spreadsheetml/2006/main" count="147" uniqueCount="118">
  <si>
    <t>高埗镇宝莲村新建道路工程劳务采购</t>
  </si>
  <si>
    <t>控制价</t>
  </si>
  <si>
    <t>编 制 单 位：</t>
  </si>
  <si>
    <t>东莞市水务集团工程有限公司</t>
  </si>
  <si>
    <t>编制说明</t>
  </si>
  <si>
    <t>1、采购范围：高埗镇宝莲村新建道路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</si>
  <si>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2、固定单价合同，工程量按双方确认的竣工图及签证变更资料按实计算，工程结算价=中标单价*工程量+签证变更金额，最终结算价以招标人审核为准。</t>
  </si>
  <si>
    <t>3、甲供材：混凝土、石屑、回填土、砂砾石、中砂、碎石、 P.C 32.5复合普通硅酸盐水泥、机压砖、植草砖、红色陶土砖、混凝土平缘石、立缘石、排水管、雨水箅子、雨水检查井盖等，具体详见清单描述及备注。</t>
  </si>
  <si>
    <t>4、本项目报价需根据采购文件及技术标准和工序要求等进行综合考虑，中标后不再调整。</t>
  </si>
  <si>
    <t>5、绿色安全文明措施施工费、预算干费总价包干，施工过程中产生的工程量变化、签证变更，结算时不再调整。</t>
  </si>
  <si>
    <t>6、对于其他变更增加或减少工程，相同或相近项目单价优先采用清单中单价结算，无法套用上述计价方式的，经双方协商确定后按中标下浮率下浮。</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</si>
  <si>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</si>
  <si>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高埗镇宝莲村新建道路工程
劳务采购工程限价费用汇总表</t>
  </si>
  <si>
    <t>序号</t>
  </si>
  <si>
    <t>费用名称</t>
  </si>
  <si>
    <t>采购控制价</t>
  </si>
  <si>
    <t>采购限价
（元）</t>
  </si>
  <si>
    <t>报价人报价
（元）</t>
  </si>
  <si>
    <t>备注</t>
  </si>
  <si>
    <t>工程费用</t>
  </si>
  <si>
    <t>汇总报价</t>
  </si>
  <si>
    <t>小写：</t>
  </si>
  <si>
    <t>大写：</t>
  </si>
  <si>
    <t>说明：采购限价执行2024年市政工程中道路工程平均下浮率9.66%进行下浮。</t>
  </si>
  <si>
    <t>高埗镇宝莲村新建道路工程劳务分包采购控制价</t>
  </si>
  <si>
    <t>工程名称：高埗镇宝莲村新建道路工程</t>
  </si>
  <si>
    <t>项目编码</t>
  </si>
  <si>
    <t>项目名称</t>
  </si>
  <si>
    <t>项目特征描述</t>
  </si>
  <si>
    <t>计量单位</t>
  </si>
  <si>
    <t>工程量</t>
  </si>
  <si>
    <t>金额（元）</t>
  </si>
  <si>
    <t>综合单价</t>
  </si>
  <si>
    <t>综合合价</t>
  </si>
  <si>
    <t>粤050101016001</t>
  </si>
  <si>
    <t>迁移</t>
  </si>
  <si>
    <t>1.迁移乔木
2.胸径或干径:30cm以内
3.迁移距离:5km内
4.截干起挖乔木(胸径cm) 30以内 3/5以内树冠
5.养护期:3个月</t>
  </si>
  <si>
    <t>株</t>
  </si>
  <si>
    <t>040202003001</t>
  </si>
  <si>
    <t>水泥稳定土</t>
  </si>
  <si>
    <t>1.水泥含量:5%
2.厚度:15cm</t>
  </si>
  <si>
    <t>m2</t>
  </si>
  <si>
    <t>水泥及碎石甲供</t>
  </si>
  <si>
    <t>040202009001</t>
  </si>
  <si>
    <t>砂砾石</t>
  </si>
  <si>
    <t>1.石料规格:级配砂石垫层
2.厚度:150mm</t>
  </si>
  <si>
    <t>砂砾甲供</t>
  </si>
  <si>
    <t>040204003001</t>
  </si>
  <si>
    <t>现浇混凝土人行道垫层</t>
  </si>
  <si>
    <t>1.混凝土强度等级:C20
2.厚度:100mm</t>
  </si>
  <si>
    <t>混凝土甲供</t>
  </si>
  <si>
    <t>040204002003</t>
  </si>
  <si>
    <t>人行道块料铺设</t>
  </si>
  <si>
    <t>1.块料品种、规格:23X11.5X6cm机压砖</t>
  </si>
  <si>
    <t>机压砖甲供</t>
  </si>
  <si>
    <t>040204002001</t>
  </si>
  <si>
    <t>1.块料品种、规格:250*250*80绿色“井”形植草砖
2.基础、垫层:材料品种、厚度:100厚砂垫层</t>
  </si>
  <si>
    <t>植草砖及砂甲供</t>
  </si>
  <si>
    <t>040204002002</t>
  </si>
  <si>
    <t>1.块料品种、规格:50厚240*100红色陶土砖</t>
  </si>
  <si>
    <t>陶土砖甲供</t>
  </si>
  <si>
    <t>040204004001</t>
  </si>
  <si>
    <t>安砌侧(平、缘)石</t>
  </si>
  <si>
    <t>1.材料品种、规格:混凝土500*150*80mm
2.基础、垫层:材料品种、厚度:20mm1:2水泥砂浆
3.c20砼底座</t>
  </si>
  <si>
    <t>m</t>
  </si>
  <si>
    <t>路缘石及混凝土甲供</t>
  </si>
  <si>
    <t>040204004002</t>
  </si>
  <si>
    <t>1.材料品种、规格:混凝土800*350*150mm
2.c20砼底座</t>
  </si>
  <si>
    <t>粤040202017001</t>
  </si>
  <si>
    <t>水泥混凝土</t>
  </si>
  <si>
    <t>1.混凝土强度等级:C35
2.厚度:18cm
3.水养生</t>
  </si>
  <si>
    <t>040901001001</t>
  </si>
  <si>
    <t>现浇构件钢筋</t>
  </si>
  <si>
    <t>1.道路钢筋</t>
  </si>
  <si>
    <t>t</t>
  </si>
  <si>
    <t>040202015001</t>
  </si>
  <si>
    <t>水泥稳定碎(砾)石</t>
  </si>
  <si>
    <t>1.拌铺方式:路拌人工摊铺
2.水泥含量:6%
3.石料规格:碎石粒径20mm
4.厚度:25cm</t>
  </si>
  <si>
    <t>碎石甲供</t>
  </si>
  <si>
    <t>040205006002</t>
  </si>
  <si>
    <t>标线</t>
  </si>
  <si>
    <t>1.工艺:热熔漆
2.线型:道路标线</t>
  </si>
  <si>
    <t>040205008001</t>
  </si>
  <si>
    <t>人行横道线</t>
  </si>
  <si>
    <t>1.材料品种:横道线 热熔涂料 震荡型</t>
  </si>
  <si>
    <t>040205007001</t>
  </si>
  <si>
    <t>标记</t>
  </si>
  <si>
    <t>1.人行道预告标志</t>
  </si>
  <si>
    <t>040205007002</t>
  </si>
  <si>
    <t>1.指示箭头</t>
  </si>
  <si>
    <t>040501004001</t>
  </si>
  <si>
    <t>塑料管</t>
  </si>
  <si>
    <t>1.垫层、基础材质及厚度:砂垫层100厚
2.材质及规格:HDPE管DN200</t>
  </si>
  <si>
    <t>管道及砂甲供</t>
  </si>
  <si>
    <t>040501004002</t>
  </si>
  <si>
    <t>1.垫层、基础材质及厚度:砂垫层100厚
2.材质及规格:HDPE管DN300</t>
  </si>
  <si>
    <t>040504001001</t>
  </si>
  <si>
    <t>砌筑雨水检查井</t>
  </si>
  <si>
    <t>1.垫层、基础材质及厚度:砼垫层
2.砌筑材料品种、规格、强度等级:标准砖240*115*53
3.砂浆强度等级、配合比:M7.5
4.混凝土强度等级:C15
5.井盖、井圈材质及规格:Φ700铸铁井盖
6.平均深度:1.3m</t>
  </si>
  <si>
    <t>座</t>
  </si>
  <si>
    <t>井盖甲供</t>
  </si>
  <si>
    <t>040504001002</t>
  </si>
  <si>
    <t>砌筑雨水沉泥井</t>
  </si>
  <si>
    <t>1.垫层、基础材质及厚度:砼垫层
2.砌筑材料品种、规格、强度等级:标准砖240*115*53
3.砂浆强度等级、配合比:M7.5
4.混凝土强度等级:C15
5.井盖、井圈材质及规格:Φ700铸铁井盖
6.井深:1.34m</t>
  </si>
  <si>
    <t>040504009001</t>
  </si>
  <si>
    <t>雨水口</t>
  </si>
  <si>
    <t>1.雨水篦子及圈口材质、型号、规格:680×380
2.垫层、基础材质及厚度:砼垫层
3.混凝土强度等级:C15
4.砂浆强度等级及配合比:M7.5
5.井深:0.7m</t>
  </si>
  <si>
    <t>篦子甲供</t>
  </si>
  <si>
    <t>041103001001</t>
  </si>
  <si>
    <t>围挡</t>
  </si>
  <si>
    <t>1.彩钢板围挡</t>
  </si>
  <si>
    <t>LSSGCSF00001</t>
  </si>
  <si>
    <t>绿色施工安全防护措施费</t>
  </si>
  <si>
    <t>项</t>
  </si>
  <si>
    <t>预算包干费</t>
  </si>
  <si>
    <t>不含税合计（元）</t>
  </si>
  <si>
    <t>税金（9%）</t>
  </si>
  <si>
    <t>含税合计（元）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</si>
</sst>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4">
    <font>
      <sz val="9"/>
      <color theme="1"/>
      <name val="??"/>
      <charset val="134"/>
      <scheme val="minor"/>
    </font>
    <font>
      <b/>
      <sz val="20"/>
      <name val="宋体"/>
      <charset val="134"/>
    </font>
    <font>
      <sz val="10"/>
      <name val="宋体"/>
      <charset val="134"/>
    </font>
    <font>
      <sz val="10"/>
      <name val="黑体"/>
      <charset val="134"/>
    </font>
    <font>
      <sz val="12"/>
      <name val="宋体"/>
      <charset val="134"/>
    </font>
    <font>
      <b/>
      <sz val="16"/>
      <name val="宋体"/>
      <charset val="134"/>
    </font>
    <font>
      <b/>
      <sz val="12"/>
      <name val="宋体"/>
      <charset val="134"/>
    </font>
    <font>
      <sz val="9"/>
      <name val="宋体"/>
      <charset val="134"/>
    </font>
    <font>
      <sz val="11"/>
      <name val="宋体"/>
      <charset val="134"/>
    </font>
    <font>
      <b/>
      <sz val="14"/>
      <name val="宋体"/>
      <charset val="134"/>
    </font>
    <font>
      <b/>
      <u/>
      <sz val="22"/>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2" fillId="0" borderId="0" applyNumberFormat="0" applyFill="0" applyBorder="0" applyAlignment="0" applyProtection="0">
      <alignment vertical="center"/>
    </xf>
    <xf numFmtId="0" fontId="23" fillId="4" borderId="13" applyNumberFormat="0" applyAlignment="0" applyProtection="0">
      <alignment vertical="center"/>
    </xf>
    <xf numFmtId="0" fontId="24" fillId="5" borderId="14" applyNumberFormat="0" applyAlignment="0" applyProtection="0">
      <alignment vertical="center"/>
    </xf>
    <xf numFmtId="0" fontId="25" fillId="5" borderId="13" applyNumberFormat="0" applyAlignment="0" applyProtection="0">
      <alignment vertical="center"/>
    </xf>
    <xf numFmtId="0" fontId="26" fillId="6" borderId="15" applyNumberFormat="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59">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6" fontId="2" fillId="2" borderId="1" xfId="49" applyNumberFormat="1" applyFont="1" applyFill="1" applyBorder="1" applyAlignment="1">
      <alignment horizontal="right" vertical="center" wrapText="1"/>
    </xf>
    <xf numFmtId="0" fontId="3" fillId="2" borderId="1" xfId="49" applyFont="1" applyFill="1" applyBorder="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0" xfId="49" applyFont="1" applyFill="1" applyAlignment="1">
      <alignment horizont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6"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77" fontId="4" fillId="0" borderId="1" xfId="0" applyNumberFormat="1" applyFont="1" applyFill="1" applyBorder="1" applyAlignment="1">
      <alignment horizontal="center" vertical="center"/>
    </xf>
    <xf numFmtId="177" fontId="4" fillId="0" borderId="1" xfId="0" applyNumberFormat="1" applyFont="1" applyFill="1" applyBorder="1" applyAlignment="1">
      <alignment vertical="center"/>
    </xf>
    <xf numFmtId="0" fontId="7" fillId="0" borderId="1" xfId="0" applyFont="1" applyFill="1" applyBorder="1" applyAlignment="1">
      <alignmen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176" fontId="4" fillId="0" borderId="1" xfId="0" applyNumberFormat="1" applyFont="1" applyFill="1" applyBorder="1" applyAlignment="1">
      <alignment vertical="center"/>
    </xf>
    <xf numFmtId="177" fontId="4" fillId="0" borderId="5" xfId="0" applyNumberFormat="1" applyFont="1" applyFill="1" applyBorder="1" applyAlignment="1">
      <alignment horizontal="center" vertical="center"/>
    </xf>
    <xf numFmtId="177" fontId="4" fillId="0" borderId="6" xfId="0" applyNumberFormat="1"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178" fontId="8" fillId="0" borderId="5" xfId="0" applyNumberFormat="1" applyFont="1" applyFill="1" applyBorder="1" applyAlignment="1">
      <alignment horizontal="center" vertical="center"/>
    </xf>
    <xf numFmtId="178" fontId="8" fillId="0" borderId="6"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0" fillId="0" borderId="0" xfId="49" applyFont="1" applyFill="1" applyAlignment="1"/>
    <xf numFmtId="0" fontId="7" fillId="2" borderId="0" xfId="49" applyFont="1" applyFill="1" applyAlignment="1">
      <alignment horizontal="left" vertical="center" wrapText="1"/>
    </xf>
    <xf numFmtId="0" fontId="10" fillId="2" borderId="0"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wrapText="1"/>
    </xf>
    <xf numFmtId="0" fontId="10" fillId="2" borderId="0" xfId="49" applyFont="1" applyFill="1" applyAlignment="1">
      <alignment horizontal="center" wrapText="1"/>
    </xf>
    <xf numFmtId="0" fontId="9" fillId="2" borderId="0" xfId="49" applyFont="1" applyFill="1" applyAlignment="1">
      <alignment horizontal="center" wrapText="1"/>
    </xf>
    <xf numFmtId="0" fontId="13" fillId="2" borderId="0" xfId="49" applyFont="1" applyFill="1" applyBorder="1" applyAlignment="1">
      <alignment horizontal="center" wrapText="1"/>
    </xf>
    <xf numFmtId="0" fontId="9" fillId="2" borderId="0" xfId="49" applyFont="1" applyFill="1" applyAlignment="1">
      <alignment horizontal="right" wrapText="1"/>
    </xf>
    <xf numFmtId="0" fontId="2" fillId="2" borderId="0" xfId="49" applyFont="1" applyFill="1" applyBorder="1" applyAlignment="1">
      <alignment horizontal="center" vertical="top" wrapText="1"/>
    </xf>
    <xf numFmtId="0" fontId="4" fillId="2" borderId="0" xfId="49" applyFont="1" applyFill="1" applyAlignment="1">
      <alignment horizontal="left" wrapText="1"/>
    </xf>
    <xf numFmtId="0" fontId="13" fillId="2" borderId="0" xfId="49" applyFont="1" applyFill="1" applyBorder="1" applyAlignment="1">
      <alignment wrapText="1"/>
    </xf>
    <xf numFmtId="0" fontId="13" fillId="2" borderId="0" xfId="49" applyFont="1" applyFill="1" applyBorder="1" applyAlignment="1">
      <alignment horizontal="left" wrapText="1"/>
    </xf>
    <xf numFmtId="0" fontId="13" fillId="2" borderId="8" xfId="49" applyFont="1" applyFill="1" applyBorder="1" applyAlignment="1">
      <alignment horizontal="center" wrapText="1"/>
    </xf>
    <xf numFmtId="0" fontId="7" fillId="2" borderId="0" xfId="49" applyFont="1" applyFill="1" applyAlignment="1">
      <alignment horizontal="center" vertical="center" wrapText="1"/>
    </xf>
    <xf numFmtId="0" fontId="4" fillId="2" borderId="0" xfId="49" applyFont="1" applyFill="1" applyAlignment="1">
      <alignment vertical="center" wrapText="1"/>
    </xf>
    <xf numFmtId="0" fontId="9" fillId="2" borderId="0" xfId="49" applyFont="1" applyFill="1" applyAlignment="1">
      <alignment horizontal="left" wrapText="1"/>
    </xf>
    <xf numFmtId="0" fontId="7" fillId="2" borderId="0" xfId="49" applyFont="1" applyFill="1" applyAlignment="1">
      <alignment horizontal="right" vertical="top" wrapText="1"/>
    </xf>
    <xf numFmtId="0" fontId="7"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view="pageBreakPreview" zoomScaleNormal="100" workbookViewId="0">
      <selection activeCell="C1" sqref="C1:F1"/>
    </sheetView>
  </sheetViews>
  <sheetFormatPr defaultColWidth="8.86458333333333" defaultRowHeight="11.4" outlineLevelCol="6"/>
  <cols>
    <col min="1" max="1" width="17.2291666666667" style="40" customWidth="1"/>
    <col min="2" max="2" width="2.46875" style="40" customWidth="1"/>
    <col min="3" max="3" width="21.3229166666667" style="40" customWidth="1"/>
    <col min="4" max="4" width="22.3645833333333" style="40" customWidth="1"/>
    <col min="5" max="5" width="38.1145833333333" style="40" customWidth="1"/>
    <col min="6" max="6" width="2.625" style="40" customWidth="1"/>
    <col min="7" max="7" width="9.5625" style="40" customWidth="1"/>
    <col min="8" max="16384" width="8.86458333333333" style="40"/>
  </cols>
  <sheetData>
    <row r="1" s="40" customFormat="1" ht="127.5" customHeight="1" spans="1:7">
      <c r="A1" s="41"/>
      <c r="B1" s="41"/>
      <c r="C1" s="42" t="s">
        <v>0</v>
      </c>
      <c r="D1" s="42"/>
      <c r="E1" s="42"/>
      <c r="F1" s="42"/>
      <c r="G1" s="43"/>
    </row>
    <row r="2" s="40" customFormat="1" ht="60" customHeight="1" spans="1:7">
      <c r="A2" s="44"/>
      <c r="B2" s="44"/>
      <c r="C2" s="45" t="s">
        <v>1</v>
      </c>
      <c r="D2" s="45"/>
      <c r="E2" s="45"/>
      <c r="F2" s="44"/>
      <c r="G2" s="44"/>
    </row>
    <row r="3" s="40" customFormat="1" ht="75" customHeight="1" spans="1:7">
      <c r="A3" s="44"/>
      <c r="B3" s="46"/>
      <c r="C3" s="46"/>
      <c r="D3" s="47"/>
      <c r="E3" s="47"/>
      <c r="F3" s="44"/>
      <c r="G3" s="44"/>
    </row>
    <row r="4" s="40" customFormat="1" ht="65" customHeight="1" spans="1:7">
      <c r="A4" s="44"/>
      <c r="B4" s="48"/>
      <c r="C4" s="48"/>
      <c r="D4" s="49"/>
      <c r="E4" s="49"/>
      <c r="F4" s="44"/>
      <c r="G4" s="44"/>
    </row>
    <row r="5" s="40" customFormat="1" ht="60" customHeight="1" spans="1:7">
      <c r="A5" s="50"/>
      <c r="B5" s="46"/>
      <c r="C5" s="46"/>
      <c r="D5" s="51"/>
      <c r="E5" s="52"/>
      <c r="F5" s="50"/>
      <c r="G5" s="50"/>
    </row>
    <row r="6" s="40" customFormat="1" ht="36" customHeight="1" spans="1:7">
      <c r="A6" s="50"/>
      <c r="B6" s="48"/>
      <c r="C6" s="48"/>
      <c r="D6" s="49"/>
      <c r="E6" s="49"/>
      <c r="F6" s="50"/>
      <c r="G6" s="50"/>
    </row>
    <row r="7" s="40" customFormat="1" ht="60.75" customHeight="1" spans="1:7">
      <c r="A7" s="50"/>
      <c r="B7" s="46" t="s">
        <v>2</v>
      </c>
      <c r="C7" s="46"/>
      <c r="D7" s="53" t="s">
        <v>3</v>
      </c>
      <c r="E7" s="53"/>
      <c r="F7" s="50"/>
      <c r="G7" s="50"/>
    </row>
    <row r="8" s="40" customFormat="1" ht="36" customHeight="1" spans="1:7">
      <c r="A8" s="50"/>
      <c r="B8" s="54"/>
      <c r="C8" s="54"/>
      <c r="D8" s="49"/>
      <c r="E8" s="49"/>
      <c r="F8" s="54"/>
      <c r="G8" s="54"/>
    </row>
    <row r="9" s="40" customFormat="1" ht="18" customHeight="1" spans="1:7">
      <c r="A9" s="50"/>
      <c r="B9" s="55"/>
      <c r="C9" s="55"/>
      <c r="D9" s="56"/>
      <c r="E9" s="56"/>
      <c r="F9" s="57"/>
      <c r="G9" s="57"/>
    </row>
    <row r="10" s="40" customFormat="1" ht="18" customHeight="1" spans="1:7">
      <c r="A10" s="41"/>
      <c r="B10" s="41"/>
      <c r="C10" s="54"/>
      <c r="D10" s="54"/>
      <c r="E10" s="54"/>
      <c r="F10" s="54"/>
      <c r="G10" s="58"/>
    </row>
  </sheetData>
  <mergeCells count="22">
    <mergeCell ref="A1:B1"/>
    <mergeCell ref="C1:F1"/>
    <mergeCell ref="C2:E2"/>
    <mergeCell ref="B3:C3"/>
    <mergeCell ref="D3:E3"/>
    <mergeCell ref="B4:C4"/>
    <mergeCell ref="D4:E4"/>
    <mergeCell ref="B5:C5"/>
    <mergeCell ref="F5:G5"/>
    <mergeCell ref="B6:C6"/>
    <mergeCell ref="D6:E6"/>
    <mergeCell ref="F6:G6"/>
    <mergeCell ref="B7:C7"/>
    <mergeCell ref="D7:E7"/>
    <mergeCell ref="F7:G7"/>
    <mergeCell ref="B8:C8"/>
    <mergeCell ref="D8:E8"/>
    <mergeCell ref="F8:G8"/>
    <mergeCell ref="B9:C9"/>
    <mergeCell ref="F9:G9"/>
    <mergeCell ref="A10:B10"/>
    <mergeCell ref="C10:F10"/>
  </mergeCells>
  <pageMargins left="0.75" right="0.75" top="1" bottom="1" header="0.5" footer="0.5"/>
  <pageSetup paperSize="9" scale="8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A1" sqref="A1"/>
    </sheetView>
  </sheetViews>
  <sheetFormatPr defaultColWidth="12.8333333333333" defaultRowHeight="33" customHeight="1"/>
  <cols>
    <col min="1" max="1" width="140" style="36" customWidth="1"/>
    <col min="2" max="23" width="13.1354166666667" style="12"/>
    <col min="24" max="16384" width="12.8333333333333" style="12"/>
  </cols>
  <sheetData>
    <row r="1" s="12" customFormat="1" ht="43" customHeight="1" spans="1:1">
      <c r="A1" s="37" t="s">
        <v>4</v>
      </c>
    </row>
    <row r="2" s="12" customFormat="1" ht="90" customHeight="1" spans="1:1">
      <c r="A2" s="38" t="s">
        <v>5</v>
      </c>
    </row>
    <row r="3" s="12" customFormat="1" ht="69" customHeight="1" spans="1:1">
      <c r="A3" s="39" t="s">
        <v>6</v>
      </c>
    </row>
    <row r="4" s="12" customFormat="1" ht="51" customHeight="1" spans="1:1">
      <c r="A4" s="38" t="s">
        <v>7</v>
      </c>
    </row>
    <row r="5" s="12" customFormat="1" ht="37" customHeight="1" spans="1:1">
      <c r="A5" s="38" t="s">
        <v>8</v>
      </c>
    </row>
    <row r="6" s="12" customFormat="1" ht="53" customHeight="1" spans="1:1">
      <c r="A6" s="38" t="s">
        <v>9</v>
      </c>
    </row>
    <row r="7" s="12" customFormat="1" ht="46" customHeight="1" spans="1:1">
      <c r="A7" s="38" t="s">
        <v>10</v>
      </c>
    </row>
    <row r="8" s="12" customFormat="1" ht="72" customHeight="1" spans="1:1">
      <c r="A8" s="38" t="s">
        <v>11</v>
      </c>
    </row>
    <row r="9" s="1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view="pageBreakPreview" zoomScaleNormal="100" workbookViewId="0">
      <selection activeCell="C3" sqref="C3"/>
    </sheetView>
  </sheetViews>
  <sheetFormatPr defaultColWidth="10.5" defaultRowHeight="15.6" outlineLevelRow="5" outlineLevelCol="5"/>
  <cols>
    <col min="1" max="1" width="8.02083333333333" style="12" customWidth="1"/>
    <col min="2" max="2" width="22.3229166666667" style="12" customWidth="1"/>
    <col min="3" max="3" width="33.25" style="12" customWidth="1"/>
    <col min="4" max="4" width="22.6145833333333" style="12" customWidth="1"/>
    <col min="5" max="5" width="27.7083333333333" style="12" customWidth="1"/>
    <col min="6" max="6" width="24.21875" style="12" customWidth="1"/>
    <col min="7" max="16384" width="10.5" style="12"/>
  </cols>
  <sheetData>
    <row r="1" s="12" customFormat="1" ht="54" customHeight="1" spans="1:6">
      <c r="A1" s="13" t="s">
        <v>12</v>
      </c>
      <c r="B1" s="14"/>
      <c r="C1" s="14"/>
      <c r="D1" s="15"/>
      <c r="E1" s="14"/>
      <c r="F1" s="14"/>
    </row>
    <row r="2" s="12" customFormat="1" ht="52" customHeight="1" spans="1:6">
      <c r="A2" s="16" t="s">
        <v>13</v>
      </c>
      <c r="B2" s="16" t="s">
        <v>14</v>
      </c>
      <c r="C2" s="16" t="s">
        <v>15</v>
      </c>
      <c r="D2" s="17" t="s">
        <v>16</v>
      </c>
      <c r="E2" s="18" t="s">
        <v>17</v>
      </c>
      <c r="F2" s="16" t="s">
        <v>18</v>
      </c>
    </row>
    <row r="3" s="12" customFormat="1" ht="52" customHeight="1" spans="1:6">
      <c r="A3" s="19">
        <v>1</v>
      </c>
      <c r="B3" s="20" t="s">
        <v>19</v>
      </c>
      <c r="C3" s="21">
        <f>+'表-08 分部分项工程和单价措施项目清单与计价表'!J32</f>
        <v>204958.44621622</v>
      </c>
      <c r="D3" s="22">
        <f>C3*(1-9.66/100)</f>
        <v>185159.460311733</v>
      </c>
      <c r="E3" s="22"/>
      <c r="F3" s="23"/>
    </row>
    <row r="4" s="12" customFormat="1" ht="52" customHeight="1" spans="1:6">
      <c r="A4" s="24" t="s">
        <v>20</v>
      </c>
      <c r="B4" s="25"/>
      <c r="C4" s="26"/>
      <c r="D4" s="27" t="s">
        <v>21</v>
      </c>
      <c r="E4" s="28">
        <f>E3</f>
        <v>0</v>
      </c>
      <c r="F4" s="29"/>
    </row>
    <row r="5" s="12" customFormat="1" ht="52" customHeight="1" spans="1:6">
      <c r="A5" s="30"/>
      <c r="B5" s="31"/>
      <c r="C5" s="32"/>
      <c r="D5" s="27" t="s">
        <v>22</v>
      </c>
      <c r="E5" s="33" t="str">
        <f>IF(E4&lt;0,"负","")&amp;IF(TRUNC(E4)=E4,TEXT(IF(E4&lt;0,-E4,E4),"[DBNum2]")&amp;"元整",IF(TRUNC(E4*10)=E4*10,TEXT(TRUNC(IF(E4&lt;0,-E4,E4)),"[DBNum2]")&amp;"元"&amp;TEXT(RIGHT(E4),"[DBNum2]")&amp;"角整",TEXT(TRUNC(E4),"[DBNum2]")&amp;"元"&amp;IF(ISNUMBER(FIND(".0",E4)),"零",TEXT(LEFT(RIGHT(E4,2)),"[DBNum2]")&amp;"角")&amp;TEXT(RIGHT(E4),"[DBNum2]")&amp;"分"))</f>
        <v>零元整</v>
      </c>
      <c r="F5" s="34"/>
    </row>
    <row r="6" s="12" customFormat="1" ht="33" customHeight="1" spans="1:6">
      <c r="A6" s="35" t="s">
        <v>23</v>
      </c>
      <c r="B6" s="35"/>
      <c r="C6" s="35"/>
      <c r="D6" s="35"/>
      <c r="E6" s="35"/>
      <c r="F6" s="35"/>
    </row>
  </sheetData>
  <mergeCells count="5">
    <mergeCell ref="A1:F1"/>
    <mergeCell ref="E4:F4"/>
    <mergeCell ref="E5:F5"/>
    <mergeCell ref="A6:F6"/>
    <mergeCell ref="A4:C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view="pageBreakPreview" zoomScaleNormal="100" topLeftCell="A24" workbookViewId="0">
      <selection activeCell="S9" sqref="S9"/>
    </sheetView>
  </sheetViews>
  <sheetFormatPr defaultColWidth="9" defaultRowHeight="11.4"/>
  <cols>
    <col min="1" max="1" width="8.16666666666667" customWidth="1"/>
    <col min="2" max="2" width="17.3333333333333" customWidth="1"/>
    <col min="3" max="3" width="14.1666666666667" customWidth="1"/>
    <col min="4" max="4" width="27" customWidth="1"/>
    <col min="5" max="5" width="5" customWidth="1"/>
    <col min="6" max="6" width="5.66666666666667" customWidth="1"/>
    <col min="7" max="7" width="10" customWidth="1"/>
    <col min="8" max="8" width="1.66666666666667" customWidth="1"/>
    <col min="9" max="9" width="9" customWidth="1"/>
    <col min="10" max="10" width="10.6666666666667" customWidth="1"/>
    <col min="11" max="11" width="12.25" style="1" customWidth="1"/>
  </cols>
  <sheetData>
    <row r="1" ht="39.75" customHeight="1" spans="1:11">
      <c r="A1" s="2" t="s">
        <v>24</v>
      </c>
      <c r="B1" s="2"/>
      <c r="C1" s="2"/>
      <c r="D1" s="2"/>
      <c r="E1" s="2"/>
      <c r="F1" s="2"/>
      <c r="G1" s="2"/>
      <c r="H1" s="2"/>
      <c r="I1" s="9"/>
      <c r="J1" s="9"/>
      <c r="K1" s="2"/>
    </row>
    <row r="2" ht="28.5" customHeight="1" spans="1:11">
      <c r="A2" s="3" t="s">
        <v>25</v>
      </c>
      <c r="B2" s="3"/>
      <c r="C2" s="3"/>
      <c r="D2" s="3"/>
      <c r="E2" s="3"/>
      <c r="F2" s="3"/>
      <c r="G2" s="3"/>
      <c r="H2" s="3"/>
      <c r="I2" s="10"/>
      <c r="J2" s="10"/>
      <c r="K2" s="11"/>
    </row>
    <row r="3" ht="18" customHeight="1" spans="1:11">
      <c r="A3" s="4" t="s">
        <v>13</v>
      </c>
      <c r="B3" s="4" t="s">
        <v>26</v>
      </c>
      <c r="C3" s="4" t="s">
        <v>27</v>
      </c>
      <c r="D3" s="4" t="s">
        <v>28</v>
      </c>
      <c r="E3" s="4"/>
      <c r="F3" s="4" t="s">
        <v>29</v>
      </c>
      <c r="G3" s="4" t="s">
        <v>30</v>
      </c>
      <c r="H3" s="4" t="s">
        <v>31</v>
      </c>
      <c r="I3" s="4"/>
      <c r="J3" s="4"/>
      <c r="K3" s="4" t="s">
        <v>18</v>
      </c>
    </row>
    <row r="4" ht="18" customHeight="1" spans="1:11">
      <c r="A4" s="4"/>
      <c r="B4" s="4"/>
      <c r="C4" s="4"/>
      <c r="D4" s="4"/>
      <c r="E4" s="4"/>
      <c r="F4" s="4"/>
      <c r="G4" s="4"/>
      <c r="H4" s="4" t="s">
        <v>32</v>
      </c>
      <c r="I4" s="4"/>
      <c r="J4" s="4" t="s">
        <v>33</v>
      </c>
      <c r="K4" s="4"/>
    </row>
    <row r="5" ht="18" customHeight="1" spans="1:11">
      <c r="A5" s="4"/>
      <c r="B5" s="4"/>
      <c r="C5" s="4"/>
      <c r="D5" s="4"/>
      <c r="E5" s="4"/>
      <c r="F5" s="4"/>
      <c r="G5" s="4"/>
      <c r="H5" s="4"/>
      <c r="I5" s="4"/>
      <c r="J5" s="4"/>
      <c r="K5" s="4"/>
    </row>
    <row r="6" ht="79.5" customHeight="1" spans="1:11">
      <c r="A6" s="4">
        <v>1</v>
      </c>
      <c r="B6" s="5" t="s">
        <v>34</v>
      </c>
      <c r="C6" s="5" t="s">
        <v>35</v>
      </c>
      <c r="D6" s="5" t="s">
        <v>36</v>
      </c>
      <c r="E6" s="5"/>
      <c r="F6" s="4" t="s">
        <v>37</v>
      </c>
      <c r="G6" s="6">
        <v>4</v>
      </c>
      <c r="H6" s="7">
        <v>973.335</v>
      </c>
      <c r="I6" s="7"/>
      <c r="J6" s="6">
        <f>+G6*H6</f>
        <v>3893.34</v>
      </c>
      <c r="K6" s="4"/>
    </row>
    <row r="7" ht="28.5" customHeight="1" spans="1:11">
      <c r="A7" s="4">
        <v>2</v>
      </c>
      <c r="B7" s="5" t="s">
        <v>38</v>
      </c>
      <c r="C7" s="5" t="s">
        <v>39</v>
      </c>
      <c r="D7" s="5" t="s">
        <v>40</v>
      </c>
      <c r="E7" s="5"/>
      <c r="F7" s="4" t="s">
        <v>41</v>
      </c>
      <c r="G7" s="6">
        <v>497.81</v>
      </c>
      <c r="H7" s="7">
        <v>4.1735</v>
      </c>
      <c r="I7" s="7"/>
      <c r="J7" s="6">
        <f t="shared" ref="J7:J29" si="0">+G7*H7</f>
        <v>2077.610035</v>
      </c>
      <c r="K7" s="4" t="s">
        <v>42</v>
      </c>
    </row>
    <row r="8" ht="28.5" customHeight="1" spans="1:11">
      <c r="A8" s="4">
        <v>3</v>
      </c>
      <c r="B8" s="5" t="s">
        <v>43</v>
      </c>
      <c r="C8" s="5" t="s">
        <v>44</v>
      </c>
      <c r="D8" s="5" t="s">
        <v>45</v>
      </c>
      <c r="E8" s="5"/>
      <c r="F8" s="4" t="s">
        <v>41</v>
      </c>
      <c r="G8" s="6">
        <v>505.82</v>
      </c>
      <c r="H8" s="7">
        <v>5.5335</v>
      </c>
      <c r="I8" s="7"/>
      <c r="J8" s="6">
        <f t="shared" si="0"/>
        <v>2798.95497</v>
      </c>
      <c r="K8" s="4" t="s">
        <v>46</v>
      </c>
    </row>
    <row r="9" ht="28.5" customHeight="1" spans="1:11">
      <c r="A9" s="4">
        <v>4</v>
      </c>
      <c r="B9" s="5" t="s">
        <v>47</v>
      </c>
      <c r="C9" s="5" t="s">
        <v>48</v>
      </c>
      <c r="D9" s="5" t="s">
        <v>49</v>
      </c>
      <c r="E9" s="5"/>
      <c r="F9" s="4" t="s">
        <v>41</v>
      </c>
      <c r="G9" s="6">
        <v>505.82</v>
      </c>
      <c r="H9" s="7">
        <v>14.3735</v>
      </c>
      <c r="I9" s="7"/>
      <c r="J9" s="6">
        <f t="shared" si="0"/>
        <v>7270.40377</v>
      </c>
      <c r="K9" s="4" t="s">
        <v>50</v>
      </c>
    </row>
    <row r="10" ht="28.5" customHeight="1" spans="1:11">
      <c r="A10" s="4">
        <v>5</v>
      </c>
      <c r="B10" s="5" t="s">
        <v>51</v>
      </c>
      <c r="C10" s="5" t="s">
        <v>52</v>
      </c>
      <c r="D10" s="5" t="s">
        <v>53</v>
      </c>
      <c r="E10" s="5"/>
      <c r="F10" s="4" t="s">
        <v>41</v>
      </c>
      <c r="G10" s="6">
        <v>497.81</v>
      </c>
      <c r="H10" s="7">
        <v>34.7565</v>
      </c>
      <c r="I10" s="7"/>
      <c r="J10" s="6">
        <f t="shared" si="0"/>
        <v>17302.133265</v>
      </c>
      <c r="K10" s="4" t="s">
        <v>54</v>
      </c>
    </row>
    <row r="11" ht="66.75" customHeight="1" spans="1:11">
      <c r="A11" s="4">
        <v>6</v>
      </c>
      <c r="B11" s="5" t="s">
        <v>55</v>
      </c>
      <c r="C11" s="5" t="s">
        <v>52</v>
      </c>
      <c r="D11" s="5" t="s">
        <v>56</v>
      </c>
      <c r="E11" s="5"/>
      <c r="F11" s="4" t="s">
        <v>41</v>
      </c>
      <c r="G11" s="6">
        <v>385.34</v>
      </c>
      <c r="H11" s="7">
        <v>23.2305</v>
      </c>
      <c r="I11" s="7"/>
      <c r="J11" s="6">
        <f t="shared" si="0"/>
        <v>8951.64087</v>
      </c>
      <c r="K11" s="4" t="s">
        <v>57</v>
      </c>
    </row>
    <row r="12" ht="28.5" customHeight="1" spans="1:11">
      <c r="A12" s="4">
        <v>7</v>
      </c>
      <c r="B12" s="5" t="s">
        <v>58</v>
      </c>
      <c r="C12" s="5" t="s">
        <v>52</v>
      </c>
      <c r="D12" s="5" t="s">
        <v>59</v>
      </c>
      <c r="E12" s="5"/>
      <c r="F12" s="4" t="s">
        <v>41</v>
      </c>
      <c r="G12" s="6">
        <v>120.42</v>
      </c>
      <c r="H12" s="7">
        <v>34.7565</v>
      </c>
      <c r="I12" s="7"/>
      <c r="J12" s="6">
        <f t="shared" si="0"/>
        <v>4185.37773</v>
      </c>
      <c r="K12" s="4" t="s">
        <v>60</v>
      </c>
    </row>
    <row r="13" ht="66.75" customHeight="1" spans="1:11">
      <c r="A13" s="4">
        <v>8</v>
      </c>
      <c r="B13" s="5" t="s">
        <v>61</v>
      </c>
      <c r="C13" s="5" t="s">
        <v>62</v>
      </c>
      <c r="D13" s="5" t="s">
        <v>63</v>
      </c>
      <c r="E13" s="5"/>
      <c r="F13" s="4" t="s">
        <v>64</v>
      </c>
      <c r="G13" s="6">
        <v>234.44</v>
      </c>
      <c r="H13" s="7">
        <v>12.053</v>
      </c>
      <c r="I13" s="7"/>
      <c r="J13" s="6">
        <f t="shared" si="0"/>
        <v>2825.70532</v>
      </c>
      <c r="K13" s="4" t="s">
        <v>65</v>
      </c>
    </row>
    <row r="14" ht="41.25" customHeight="1" spans="1:11">
      <c r="A14" s="4">
        <v>9</v>
      </c>
      <c r="B14" s="5" t="s">
        <v>66</v>
      </c>
      <c r="C14" s="5" t="s">
        <v>62</v>
      </c>
      <c r="D14" s="5" t="s">
        <v>67</v>
      </c>
      <c r="E14" s="5"/>
      <c r="F14" s="4" t="s">
        <v>64</v>
      </c>
      <c r="G14" s="6">
        <v>298.77</v>
      </c>
      <c r="H14" s="7">
        <v>17.3145</v>
      </c>
      <c r="I14" s="7"/>
      <c r="J14" s="6">
        <f t="shared" si="0"/>
        <v>5173.053165</v>
      </c>
      <c r="K14" s="4" t="s">
        <v>65</v>
      </c>
    </row>
    <row r="15" ht="41.25" customHeight="1" spans="1:11">
      <c r="A15" s="4">
        <v>10</v>
      </c>
      <c r="B15" s="5" t="s">
        <v>68</v>
      </c>
      <c r="C15" s="5" t="s">
        <v>69</v>
      </c>
      <c r="D15" s="5" t="s">
        <v>70</v>
      </c>
      <c r="E15" s="5"/>
      <c r="F15" s="4" t="s">
        <v>41</v>
      </c>
      <c r="G15" s="6">
        <v>1027.21</v>
      </c>
      <c r="H15" s="7">
        <v>37.1195</v>
      </c>
      <c r="I15" s="7"/>
      <c r="J15" s="6">
        <f t="shared" si="0"/>
        <v>38129.521595</v>
      </c>
      <c r="K15" s="4" t="s">
        <v>50</v>
      </c>
    </row>
    <row r="16" ht="18" customHeight="1" spans="1:11">
      <c r="A16" s="4">
        <v>11</v>
      </c>
      <c r="B16" s="5" t="s">
        <v>71</v>
      </c>
      <c r="C16" s="5" t="s">
        <v>72</v>
      </c>
      <c r="D16" s="5" t="s">
        <v>73</v>
      </c>
      <c r="E16" s="5"/>
      <c r="F16" s="4" t="s">
        <v>74</v>
      </c>
      <c r="G16" s="6">
        <v>0.889</v>
      </c>
      <c r="H16" s="7">
        <v>4634.132</v>
      </c>
      <c r="I16" s="7"/>
      <c r="J16" s="6">
        <f t="shared" si="0"/>
        <v>4119.743348</v>
      </c>
      <c r="K16" s="4"/>
    </row>
    <row r="17" ht="54" customHeight="1" spans="1:11">
      <c r="A17" s="4">
        <v>12</v>
      </c>
      <c r="B17" s="5" t="s">
        <v>75</v>
      </c>
      <c r="C17" s="5" t="s">
        <v>76</v>
      </c>
      <c r="D17" s="5" t="s">
        <v>77</v>
      </c>
      <c r="E17" s="5"/>
      <c r="F17" s="4" t="s">
        <v>41</v>
      </c>
      <c r="G17" s="6">
        <v>1027.21</v>
      </c>
      <c r="H17" s="7">
        <v>18.6575</v>
      </c>
      <c r="I17" s="7"/>
      <c r="J17" s="6">
        <f t="shared" si="0"/>
        <v>19165.170575</v>
      </c>
      <c r="K17" s="4" t="s">
        <v>78</v>
      </c>
    </row>
    <row r="18" ht="28.5" customHeight="1" spans="1:11">
      <c r="A18" s="4">
        <v>13</v>
      </c>
      <c r="B18" s="5" t="s">
        <v>79</v>
      </c>
      <c r="C18" s="5" t="s">
        <v>80</v>
      </c>
      <c r="D18" s="5" t="s">
        <v>81</v>
      </c>
      <c r="E18" s="5"/>
      <c r="F18" s="4" t="s">
        <v>41</v>
      </c>
      <c r="G18" s="6">
        <v>54</v>
      </c>
      <c r="H18" s="7">
        <v>34.799</v>
      </c>
      <c r="I18" s="7"/>
      <c r="J18" s="6">
        <f t="shared" si="0"/>
        <v>1879.146</v>
      </c>
      <c r="K18" s="4"/>
    </row>
    <row r="19" ht="28.5" customHeight="1" spans="1:11">
      <c r="A19" s="4">
        <v>14</v>
      </c>
      <c r="B19" s="5" t="s">
        <v>82</v>
      </c>
      <c r="C19" s="5" t="s">
        <v>83</v>
      </c>
      <c r="D19" s="5" t="s">
        <v>84</v>
      </c>
      <c r="E19" s="5"/>
      <c r="F19" s="4" t="s">
        <v>41</v>
      </c>
      <c r="G19" s="6">
        <v>35.2</v>
      </c>
      <c r="H19" s="7">
        <v>74.8425</v>
      </c>
      <c r="I19" s="7"/>
      <c r="J19" s="6">
        <f t="shared" si="0"/>
        <v>2634.456</v>
      </c>
      <c r="K19" s="4"/>
    </row>
    <row r="20" ht="18" customHeight="1" spans="1:11">
      <c r="A20" s="4">
        <v>15</v>
      </c>
      <c r="B20" s="5" t="s">
        <v>85</v>
      </c>
      <c r="C20" s="5" t="s">
        <v>86</v>
      </c>
      <c r="D20" s="5" t="s">
        <v>87</v>
      </c>
      <c r="E20" s="5"/>
      <c r="F20" s="4" t="s">
        <v>41</v>
      </c>
      <c r="G20" s="6">
        <v>2.18</v>
      </c>
      <c r="H20" s="7">
        <v>41.259</v>
      </c>
      <c r="I20" s="7"/>
      <c r="J20" s="6">
        <f t="shared" si="0"/>
        <v>89.94462</v>
      </c>
      <c r="K20" s="4"/>
    </row>
    <row r="21" ht="18" customHeight="1" spans="1:11">
      <c r="A21" s="4">
        <v>16</v>
      </c>
      <c r="B21" s="5" t="s">
        <v>88</v>
      </c>
      <c r="C21" s="5" t="s">
        <v>86</v>
      </c>
      <c r="D21" s="5" t="s">
        <v>89</v>
      </c>
      <c r="E21" s="5"/>
      <c r="F21" s="4" t="s">
        <v>41</v>
      </c>
      <c r="G21" s="6">
        <v>5.76</v>
      </c>
      <c r="H21" s="7">
        <v>46.223</v>
      </c>
      <c r="I21" s="7"/>
      <c r="J21" s="6">
        <f t="shared" si="0"/>
        <v>266.24448</v>
      </c>
      <c r="K21" s="4"/>
    </row>
    <row r="22" ht="41.25" customHeight="1" spans="1:11">
      <c r="A22" s="4">
        <v>17</v>
      </c>
      <c r="B22" s="5" t="s">
        <v>90</v>
      </c>
      <c r="C22" s="5" t="s">
        <v>91</v>
      </c>
      <c r="D22" s="5" t="s">
        <v>92</v>
      </c>
      <c r="E22" s="5"/>
      <c r="F22" s="4" t="s">
        <v>64</v>
      </c>
      <c r="G22" s="6">
        <v>103.58</v>
      </c>
      <c r="H22" s="7">
        <v>24.9475</v>
      </c>
      <c r="I22" s="7"/>
      <c r="J22" s="6">
        <f t="shared" si="0"/>
        <v>2584.06205</v>
      </c>
      <c r="K22" s="4" t="s">
        <v>93</v>
      </c>
    </row>
    <row r="23" ht="41.25" customHeight="1" spans="1:11">
      <c r="A23" s="4">
        <v>18</v>
      </c>
      <c r="B23" s="5" t="s">
        <v>94</v>
      </c>
      <c r="C23" s="5" t="s">
        <v>91</v>
      </c>
      <c r="D23" s="5" t="s">
        <v>95</v>
      </c>
      <c r="E23" s="5"/>
      <c r="F23" s="4" t="s">
        <v>64</v>
      </c>
      <c r="G23" s="6">
        <v>223.97</v>
      </c>
      <c r="H23" s="7">
        <v>25.9845</v>
      </c>
      <c r="I23" s="7"/>
      <c r="J23" s="6">
        <f t="shared" si="0"/>
        <v>5819.748465</v>
      </c>
      <c r="K23" s="4" t="s">
        <v>93</v>
      </c>
    </row>
    <row r="24" ht="130.5" customHeight="1" spans="1:11">
      <c r="A24" s="4">
        <v>19</v>
      </c>
      <c r="B24" s="5" t="s">
        <v>96</v>
      </c>
      <c r="C24" s="5" t="s">
        <v>97</v>
      </c>
      <c r="D24" s="5" t="s">
        <v>98</v>
      </c>
      <c r="E24" s="5"/>
      <c r="F24" s="4" t="s">
        <v>99</v>
      </c>
      <c r="G24" s="6">
        <v>5</v>
      </c>
      <c r="H24" s="7">
        <v>679.0395</v>
      </c>
      <c r="I24" s="7"/>
      <c r="J24" s="6">
        <f t="shared" si="0"/>
        <v>3395.1975</v>
      </c>
      <c r="K24" s="4" t="s">
        <v>100</v>
      </c>
    </row>
    <row r="25" ht="130.5" customHeight="1" spans="1:11">
      <c r="A25" s="4">
        <v>20</v>
      </c>
      <c r="B25" s="5" t="s">
        <v>101</v>
      </c>
      <c r="C25" s="5" t="s">
        <v>102</v>
      </c>
      <c r="D25" s="5" t="s">
        <v>103</v>
      </c>
      <c r="E25" s="5"/>
      <c r="F25" s="4" t="s">
        <v>99</v>
      </c>
      <c r="G25" s="6">
        <v>1</v>
      </c>
      <c r="H25" s="7">
        <v>1679.7785</v>
      </c>
      <c r="I25" s="7"/>
      <c r="J25" s="6">
        <f t="shared" si="0"/>
        <v>1679.7785</v>
      </c>
      <c r="K25" s="4" t="s">
        <v>100</v>
      </c>
    </row>
    <row r="26" ht="105" customHeight="1" spans="1:11">
      <c r="A26" s="4">
        <v>21</v>
      </c>
      <c r="B26" s="5" t="s">
        <v>104</v>
      </c>
      <c r="C26" s="5" t="s">
        <v>105</v>
      </c>
      <c r="D26" s="5" t="s">
        <v>106</v>
      </c>
      <c r="E26" s="5"/>
      <c r="F26" s="4" t="s">
        <v>99</v>
      </c>
      <c r="G26" s="6">
        <v>23</v>
      </c>
      <c r="H26" s="7">
        <v>362.6865</v>
      </c>
      <c r="I26" s="7"/>
      <c r="J26" s="6">
        <f t="shared" si="0"/>
        <v>8341.7895</v>
      </c>
      <c r="K26" s="4" t="s">
        <v>107</v>
      </c>
    </row>
    <row r="27" ht="31" customHeight="1" spans="1:11">
      <c r="A27" s="4">
        <v>22</v>
      </c>
      <c r="B27" s="5" t="s">
        <v>108</v>
      </c>
      <c r="C27" s="5" t="s">
        <v>109</v>
      </c>
      <c r="D27" s="5" t="s">
        <v>110</v>
      </c>
      <c r="E27" s="5"/>
      <c r="F27" s="4" t="s">
        <v>64</v>
      </c>
      <c r="G27" s="6">
        <v>300</v>
      </c>
      <c r="H27" s="7">
        <v>70.5075</v>
      </c>
      <c r="I27" s="7"/>
      <c r="J27" s="6">
        <f t="shared" si="0"/>
        <v>21152.25</v>
      </c>
      <c r="K27" s="4"/>
    </row>
    <row r="28" ht="31" customHeight="1" spans="1:11">
      <c r="A28" s="4">
        <v>23</v>
      </c>
      <c r="B28" s="5" t="s">
        <v>111</v>
      </c>
      <c r="C28" s="5" t="s">
        <v>112</v>
      </c>
      <c r="D28" s="5"/>
      <c r="E28" s="5"/>
      <c r="F28" s="4" t="s">
        <v>113</v>
      </c>
      <c r="G28" s="6">
        <v>1</v>
      </c>
      <c r="H28" s="6">
        <v>18800</v>
      </c>
      <c r="I28" s="6"/>
      <c r="J28" s="6">
        <f t="shared" si="0"/>
        <v>18800</v>
      </c>
      <c r="K28" s="4"/>
    </row>
    <row r="29" ht="31" customHeight="1" spans="1:11">
      <c r="A29" s="4">
        <v>24</v>
      </c>
      <c r="B29" s="5"/>
      <c r="C29" s="5" t="s">
        <v>114</v>
      </c>
      <c r="D29" s="5"/>
      <c r="E29" s="5"/>
      <c r="F29" s="4" t="s">
        <v>113</v>
      </c>
      <c r="G29" s="6">
        <v>1</v>
      </c>
      <c r="H29" s="6">
        <v>5500</v>
      </c>
      <c r="I29" s="6"/>
      <c r="J29" s="6">
        <f t="shared" si="0"/>
        <v>5500</v>
      </c>
      <c r="K29" s="4"/>
    </row>
    <row r="30" ht="25" customHeight="1" spans="1:11">
      <c r="A30" s="4" t="s">
        <v>115</v>
      </c>
      <c r="B30" s="8"/>
      <c r="C30" s="4"/>
      <c r="D30" s="4"/>
      <c r="E30" s="4"/>
      <c r="F30" s="4"/>
      <c r="G30" s="4"/>
      <c r="H30" s="4"/>
      <c r="I30" s="4"/>
      <c r="J30" s="6">
        <f>SUM(J6:J29)</f>
        <v>188035.271758</v>
      </c>
      <c r="K30" s="4"/>
    </row>
    <row r="31" ht="25" customHeight="1" spans="1:11">
      <c r="A31" s="4" t="s">
        <v>116</v>
      </c>
      <c r="B31" s="8"/>
      <c r="C31" s="4"/>
      <c r="D31" s="4"/>
      <c r="E31" s="4"/>
      <c r="F31" s="4"/>
      <c r="G31" s="4"/>
      <c r="H31" s="4"/>
      <c r="I31" s="4"/>
      <c r="J31" s="6">
        <f>+J30*0.09</f>
        <v>16923.17445822</v>
      </c>
      <c r="K31" s="4"/>
    </row>
    <row r="32" ht="28.5" customHeight="1" spans="1:11">
      <c r="A32" s="4" t="s">
        <v>117</v>
      </c>
      <c r="B32" s="8"/>
      <c r="C32" s="4"/>
      <c r="D32" s="4"/>
      <c r="E32" s="4"/>
      <c r="F32" s="4"/>
      <c r="G32" s="4"/>
      <c r="H32" s="4"/>
      <c r="I32" s="4"/>
      <c r="J32" s="6">
        <f>+J30+J31</f>
        <v>204958.44621622</v>
      </c>
      <c r="K32" s="4"/>
    </row>
  </sheetData>
  <mergeCells count="65">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I32"/>
    <mergeCell ref="A3:A5"/>
    <mergeCell ref="B3:B5"/>
    <mergeCell ref="C3:C5"/>
    <mergeCell ref="F3:F5"/>
    <mergeCell ref="G3:G5"/>
    <mergeCell ref="J4:J5"/>
    <mergeCell ref="K3:K5"/>
    <mergeCell ref="D3:E5"/>
    <mergeCell ref="H4:I5"/>
  </mergeCells>
  <printOptions horizontalCentered="1"/>
  <pageMargins left="0.116416666666667" right="0.116416666666667" top="0.59375" bottom="0" header="0.59375" footer="0"/>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限价汇总表</vt: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2025-10-31T17:43:00Z</dcterms:created>
  <dcterms:modified xsi:type="dcterms:W3CDTF">2025-11-12T02:28:01Z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1818C45E0D394EBCA95204CB76EA69BE_12</vt:lpwstr>
  </property>
</Properties>
</file>